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17" i="1"/>
  <c r="W17"/>
  <c r="X17"/>
  <c r="Y17"/>
  <c r="Z17"/>
  <c r="K17"/>
  <c r="L17"/>
  <c r="M17"/>
  <c r="N17"/>
  <c r="O17"/>
  <c r="P17"/>
  <c r="Q17"/>
  <c r="R17"/>
  <c r="S17"/>
  <c r="T17"/>
  <c r="U17"/>
  <c r="V17"/>
  <c r="D17"/>
  <c r="E17"/>
  <c r="F17"/>
  <c r="G17"/>
  <c r="H17"/>
  <c r="I17"/>
  <c r="J17"/>
  <c r="C17"/>
</calcChain>
</file>

<file path=xl/sharedStrings.xml><?xml version="1.0" encoding="utf-8"?>
<sst xmlns="http://schemas.openxmlformats.org/spreadsheetml/2006/main" count="115" uniqueCount="50">
  <si>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</si>
  <si>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</si>
  <si>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</si>
  <si>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</si>
  <si>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</si>
  <si>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</si>
  <si>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</si>
  <si>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</si>
  <si>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</si>
  <si>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</si>
  <si>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</si>
  <si>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</si>
  <si>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</si>
  <si>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</si>
  <si>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</si>
  <si>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</si>
  <si>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</si>
  <si>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</si>
  <si>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</si>
  <si>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</si>
  <si>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</si>
  <si>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</si>
  <si>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</si>
  <si>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</si>
  <si>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</si>
  <si>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</si>
  <si>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</si>
  <si>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</si>
  <si>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</si>
  <si>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</si>
  <si>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</si>
  <si>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</si>
  <si>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</si>
  <si>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</si>
  <si>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</si>
  <si>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</si>
  <si>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</si>
  <si>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</si>
  <si>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</si>
  <si>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35 кВ Золотавцево</t>
  </si>
  <si>
    <t xml:space="preserve"> 0,4 Золотавцево ТСН 1 ап</t>
  </si>
  <si>
    <t xml:space="preserve"> 10 Золотавцево Т 1 ап</t>
  </si>
  <si>
    <t xml:space="preserve"> 10 Золотавцево Т 2 ап</t>
  </si>
  <si>
    <t xml:space="preserve"> 10 Золотавцево-Агропромхимия 1 ао</t>
  </si>
  <si>
    <t xml:space="preserve"> 10 Золотавцево-Агропромхимия 2 ао</t>
  </si>
  <si>
    <t xml:space="preserve"> 10 Золотавцево-Ишутино ао</t>
  </si>
  <si>
    <t xml:space="preserve"> 10 Золотавцево-Ишутино ап</t>
  </si>
  <si>
    <t xml:space="preserve"> 10 Золотавцево-Хорхорино ао</t>
  </si>
  <si>
    <t xml:space="preserve"> 10 Золотавцево-Хорхорино ап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</si>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</sst>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72"/>
  <sheetViews>
    <sheetView tabSelected="1" topLeftCell="B1" zoomScaleNormal="100" zoomScaleSheetLayoutView="100" workbookViewId="0">
      <selection activeCell="G19" sqref="G19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0.20800000000000002</v>
      </c>
      <c r="D8" s="15">
        <v>1.3320000000000001</v>
      </c>
      <c r="E8" s="15">
        <v>1.6600000000000001</v>
      </c>
      <c r="F8" s="15">
        <v>1.32</v>
      </c>
      <c r="G8" s="15">
        <v>1.52</v>
      </c>
      <c r="H8" s="15">
        <v>0.82000000000000006</v>
      </c>
      <c r="I8" s="15">
        <v>0.20400000000000001</v>
      </c>
      <c r="J8" s="15">
        <v>0.20400000000000001</v>
      </c>
      <c r="K8" s="15">
        <v>0.20400000000000001</v>
      </c>
      <c r="L8" s="16">
        <v>0.2</v>
      </c>
      <c r="M8" s="16">
        <v>0.20400000000000001</v>
      </c>
      <c r="N8" s="16">
        <v>0.20400000000000001</v>
      </c>
      <c r="O8" s="16">
        <v>0.21200000000000002</v>
      </c>
      <c r="P8" s="16">
        <v>0.20400000000000001</v>
      </c>
      <c r="Q8" s="16">
        <v>0.20800000000000002</v>
      </c>
      <c r="R8" s="16">
        <v>0.21200000000000002</v>
      </c>
      <c r="S8" s="16">
        <v>0.21200000000000002</v>
      </c>
      <c r="T8" s="16">
        <v>0.216</v>
      </c>
      <c r="U8" s="16">
        <v>0.216</v>
      </c>
      <c r="V8" s="16">
        <v>0.216</v>
      </c>
      <c r="W8" s="16">
        <v>0.216</v>
      </c>
      <c r="X8" s="16">
        <v>0.216</v>
      </c>
      <c r="Y8" s="16">
        <v>0.21200000000000002</v>
      </c>
      <c r="Z8" s="55">
        <v>0.20800000000000002</v>
      </c>
      <c r="AA8" s="23">
        <v>10.627999999999997</v>
      </c>
    </row>
    <row r="9" spans="1:27">
      <c r="A9" s="7"/>
      <c r="B9" s="8" t="s">
        <v>41</v>
      </c>
      <c r="C9" s="14">
        <v>224.4</v>
      </c>
      <c r="D9" s="15">
        <v>203.70000000000002</v>
      </c>
      <c r="E9" s="15">
        <v>203.4</v>
      </c>
      <c r="F9" s="15">
        <v>204</v>
      </c>
      <c r="G9" s="15">
        <v>209.1</v>
      </c>
      <c r="H9" s="15">
        <v>219</v>
      </c>
      <c r="I9" s="15">
        <v>272.39999999999998</v>
      </c>
      <c r="J9" s="15">
        <v>300.3</v>
      </c>
      <c r="K9" s="15">
        <v>533.1</v>
      </c>
      <c r="L9" s="16">
        <v>539.70000000000005</v>
      </c>
      <c r="M9" s="16">
        <v>521.1</v>
      </c>
      <c r="N9" s="16">
        <v>596.4</v>
      </c>
      <c r="O9" s="16">
        <v>394.2</v>
      </c>
      <c r="P9" s="16">
        <v>567.30000000000007</v>
      </c>
      <c r="Q9" s="16">
        <v>546.30000000000007</v>
      </c>
      <c r="R9" s="16">
        <v>489.90000000000003</v>
      </c>
      <c r="S9" s="16">
        <v>449.40000000000003</v>
      </c>
      <c r="T9" s="16">
        <v>321.60000000000002</v>
      </c>
      <c r="U9" s="16">
        <v>320.10000000000002</v>
      </c>
      <c r="V9" s="16">
        <v>308.40000000000003</v>
      </c>
      <c r="W9" s="16">
        <v>318.3</v>
      </c>
      <c r="X9" s="16">
        <v>327.3</v>
      </c>
      <c r="Y9" s="16">
        <v>296.10000000000002</v>
      </c>
      <c r="Z9" s="55">
        <v>259.8</v>
      </c>
      <c r="AA9" s="65">
        <v>8625.2999999999993</v>
      </c>
    </row>
    <row r="10" spans="1:27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>
      <c r="A11" s="7"/>
      <c r="B11" s="8" t="s">
        <v>43</v>
      </c>
      <c r="C11" s="14">
        <v>25.1</v>
      </c>
      <c r="D11" s="15">
        <v>21.400000000000002</v>
      </c>
      <c r="E11" s="15">
        <v>21.8</v>
      </c>
      <c r="F11" s="15">
        <v>20.3</v>
      </c>
      <c r="G11" s="15">
        <v>20.8</v>
      </c>
      <c r="H11" s="15">
        <v>22.7</v>
      </c>
      <c r="I11" s="15">
        <v>38.300000000000004</v>
      </c>
      <c r="J11" s="15">
        <v>36.5</v>
      </c>
      <c r="K11" s="15">
        <v>39.300000000000004</v>
      </c>
      <c r="L11" s="16">
        <v>44.4</v>
      </c>
      <c r="M11" s="16">
        <v>36.6</v>
      </c>
      <c r="N11" s="16">
        <v>37.800000000000004</v>
      </c>
      <c r="O11" s="16">
        <v>42.4</v>
      </c>
      <c r="P11" s="16">
        <v>35.200000000000003</v>
      </c>
      <c r="Q11" s="16">
        <v>34.700000000000003</v>
      </c>
      <c r="R11" s="16">
        <v>37.300000000000004</v>
      </c>
      <c r="S11" s="16">
        <v>40.200000000000003</v>
      </c>
      <c r="T11" s="16">
        <v>44.4</v>
      </c>
      <c r="U11" s="16">
        <v>42.7</v>
      </c>
      <c r="V11" s="16">
        <v>44.6</v>
      </c>
      <c r="W11" s="16">
        <v>42.5</v>
      </c>
      <c r="X11" s="16">
        <v>51.1</v>
      </c>
      <c r="Y11" s="16">
        <v>43.7</v>
      </c>
      <c r="Z11" s="55">
        <v>31.1</v>
      </c>
      <c r="AA11" s="65">
        <v>854.9000000000002</v>
      </c>
    </row>
    <row r="12" spans="1:27">
      <c r="A12" s="7"/>
      <c r="B12" s="8" t="s">
        <v>44</v>
      </c>
      <c r="C12" s="14">
        <v>8.1999999999999993</v>
      </c>
      <c r="D12" s="15">
        <v>7.7</v>
      </c>
      <c r="E12" s="15">
        <v>8.9</v>
      </c>
      <c r="F12" s="15">
        <v>7.1000000000000005</v>
      </c>
      <c r="G12" s="15">
        <v>6.7</v>
      </c>
      <c r="H12" s="15">
        <v>10.6</v>
      </c>
      <c r="I12" s="15">
        <v>12.5</v>
      </c>
      <c r="J12" s="15">
        <v>11.200000000000001</v>
      </c>
      <c r="K12" s="15">
        <v>23.2</v>
      </c>
      <c r="L12" s="16">
        <v>27.900000000000002</v>
      </c>
      <c r="M12" s="16">
        <v>21.8</v>
      </c>
      <c r="N12" s="16">
        <v>25</v>
      </c>
      <c r="O12" s="16">
        <v>15.8</v>
      </c>
      <c r="P12" s="16">
        <v>22.6</v>
      </c>
      <c r="Q12" s="16">
        <v>22.5</v>
      </c>
      <c r="R12" s="16">
        <v>25.3</v>
      </c>
      <c r="S12" s="16">
        <v>15.1</v>
      </c>
      <c r="T12" s="16">
        <v>15.4</v>
      </c>
      <c r="U12" s="16">
        <v>16.2</v>
      </c>
      <c r="V12" s="16">
        <v>15.200000000000001</v>
      </c>
      <c r="W12" s="16">
        <v>12.700000000000001</v>
      </c>
      <c r="X12" s="16">
        <v>14.9</v>
      </c>
      <c r="Y12" s="16">
        <v>12.8</v>
      </c>
      <c r="Z12" s="55">
        <v>9</v>
      </c>
      <c r="AA12" s="65">
        <v>368.29999999999995</v>
      </c>
    </row>
    <row r="13" spans="1:27">
      <c r="A13" s="7"/>
      <c r="B13" s="8" t="s">
        <v>45</v>
      </c>
      <c r="C13" s="14">
        <v>190.8</v>
      </c>
      <c r="D13" s="15">
        <v>174.45000000000002</v>
      </c>
      <c r="E13" s="15">
        <v>172.35</v>
      </c>
      <c r="F13" s="15">
        <v>175.95000000000002</v>
      </c>
      <c r="G13" s="15">
        <v>181.5</v>
      </c>
      <c r="H13" s="15">
        <v>185.4</v>
      </c>
      <c r="I13" s="15">
        <v>221.55</v>
      </c>
      <c r="J13" s="15">
        <v>252.45000000000002</v>
      </c>
      <c r="K13" s="15">
        <v>469.8</v>
      </c>
      <c r="L13" s="16">
        <v>466.65000000000003</v>
      </c>
      <c r="M13" s="16">
        <v>462.15000000000003</v>
      </c>
      <c r="N13" s="16">
        <v>532.65</v>
      </c>
      <c r="O13" s="16">
        <v>336.3</v>
      </c>
      <c r="P13" s="16">
        <v>508.2</v>
      </c>
      <c r="Q13" s="16">
        <v>488.7</v>
      </c>
      <c r="R13" s="16">
        <v>426.45</v>
      </c>
      <c r="S13" s="16">
        <v>393.75</v>
      </c>
      <c r="T13" s="16">
        <v>261.89999999999998</v>
      </c>
      <c r="U13" s="16">
        <v>261.14999999999998</v>
      </c>
      <c r="V13" s="16">
        <v>248.25</v>
      </c>
      <c r="W13" s="16">
        <v>262.95</v>
      </c>
      <c r="X13" s="16">
        <v>261.60000000000002</v>
      </c>
      <c r="Y13" s="16">
        <v>239.55</v>
      </c>
      <c r="Z13" s="55">
        <v>219.3</v>
      </c>
      <c r="AA13" s="65">
        <v>7393.8</v>
      </c>
    </row>
    <row r="14" spans="1:27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s="63" customFormat="1" ht="16.5" thickBot="1">
      <c r="A17" s="58"/>
      <c r="B17" s="59" t="s">
        <v>2</v>
      </c>
      <c r="C17" s="60">
        <f>SUM(C8:C16)</f>
        <v>448.70800000000003</v>
      </c>
      <c r="D17" s="60">
        <f>SUM(D8:D16)</f>
        <v>408.58199999999999</v>
      </c>
      <c r="E17" s="60">
        <f>SUM(E8:E16)</f>
        <v>408.11</v>
      </c>
      <c r="F17" s="60">
        <f>SUM(F8:F16)</f>
        <v>408.67</v>
      </c>
      <c r="G17" s="60">
        <f>SUM(G8:G16)</f>
        <v>419.62</v>
      </c>
      <c r="H17" s="60">
        <f>SUM(H8:H16)</f>
        <v>438.52</v>
      </c>
      <c r="I17" s="60">
        <f>SUM(I8:I16)</f>
        <v>544.95399999999995</v>
      </c>
      <c r="J17" s="60">
        <f>SUM(J8:J16)</f>
        <v>600.654</v>
      </c>
      <c r="K17" s="60">
        <f>SUM(K8:K16)</f>
        <v>1065.604</v>
      </c>
      <c r="L17" s="60">
        <f>SUM(L8:L16)</f>
        <v>1078.8500000000001</v>
      </c>
      <c r="M17" s="60">
        <f>SUM(M8:M16)</f>
        <v>1041.854</v>
      </c>
      <c r="N17" s="60">
        <f>SUM(N8:N16)</f>
        <v>1192.0539999999999</v>
      </c>
      <c r="O17" s="60">
        <f>SUM(O8:O16)</f>
        <v>788.91200000000003</v>
      </c>
      <c r="P17" s="60">
        <f>SUM(P8:P16)</f>
        <v>1133.5040000000001</v>
      </c>
      <c r="Q17" s="60">
        <f>SUM(Q8:Q16)</f>
        <v>1092.4080000000001</v>
      </c>
      <c r="R17" s="60">
        <f>SUM(R8:R16)</f>
        <v>979.16200000000003</v>
      </c>
      <c r="S17" s="60">
        <f>SUM(S8:S16)</f>
        <v>898.66200000000003</v>
      </c>
      <c r="T17" s="60">
        <f>SUM(T8:T16)</f>
        <v>643.51599999999996</v>
      </c>
      <c r="U17" s="60">
        <f>SUM(U8:U16)</f>
        <v>640.36599999999999</v>
      </c>
      <c r="V17" s="60">
        <f>SUM(V8:V16)</f>
        <v>616.66600000000005</v>
      </c>
      <c r="W17" s="60">
        <f>SUM(W8:W16)</f>
        <v>636.66599999999994</v>
      </c>
      <c r="X17" s="60">
        <f>SUM(X8:X16)</f>
        <v>655.11599999999999</v>
      </c>
      <c r="Y17" s="60">
        <f>SUM(Y8:Y16)</f>
        <v>592.36200000000008</v>
      </c>
      <c r="Z17" s="61">
        <f>SUM(Z8:Z16)</f>
        <v>519.40800000000013</v>
      </c>
      <c r="AA17" s="62">
        <f>SUM(AA8:AA16)</f>
        <v>17252.928</v>
      </c>
    </row>
    <row r="20" spans="1:27" ht="15.75">
      <c r="A20" s="66"/>
      <c r="B20" s="66"/>
      <c r="C20" s="71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8" t="s">
        <v>49</v>
      </c>
    </row>
    <row r="21" spans="1:27" ht="18.75">
      <c r="A21" s="66"/>
      <c r="B21" s="77" t="s">
        <v>39</v>
      </c>
      <c r="C21" s="71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7" t="s">
        <v>38</v>
      </c>
    </row>
    <row r="22" spans="1:27" ht="13.5" thickBo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32.25" thickBot="1">
      <c r="A23" s="75" t="s">
        <v>0</v>
      </c>
      <c r="B23" s="76" t="s">
        <v>1</v>
      </c>
      <c r="C23" s="78" t="s">
        <v>3</v>
      </c>
      <c r="D23" s="78" t="s">
        <v>4</v>
      </c>
      <c r="E23" s="78" t="s">
        <v>5</v>
      </c>
      <c r="F23" s="78" t="s">
        <v>6</v>
      </c>
      <c r="G23" s="78" t="s">
        <v>7</v>
      </c>
      <c r="H23" s="78" t="s">
        <v>8</v>
      </c>
      <c r="I23" s="78" t="s">
        <v>9</v>
      </c>
      <c r="J23" s="78" t="s">
        <v>10</v>
      </c>
      <c r="K23" s="78" t="s">
        <v>11</v>
      </c>
      <c r="L23" s="78" t="s">
        <v>12</v>
      </c>
      <c r="M23" s="78" t="s">
        <v>13</v>
      </c>
      <c r="N23" s="78" t="s">
        <v>14</v>
      </c>
      <c r="O23" s="78" t="s">
        <v>15</v>
      </c>
      <c r="P23" s="78" t="s">
        <v>16</v>
      </c>
      <c r="Q23" s="78" t="s">
        <v>17</v>
      </c>
      <c r="R23" s="78" t="s">
        <v>18</v>
      </c>
      <c r="S23" s="78" t="s">
        <v>19</v>
      </c>
      <c r="T23" s="78" t="s">
        <v>20</v>
      </c>
      <c r="U23" s="78" t="s">
        <v>21</v>
      </c>
      <c r="V23" s="78" t="s">
        <v>22</v>
      </c>
      <c r="W23" s="78" t="s">
        <v>23</v>
      </c>
      <c r="X23" s="78" t="s">
        <v>24</v>
      </c>
      <c r="Y23" s="78" t="s">
        <v>25</v>
      </c>
      <c r="Z23" s="81" t="s">
        <v>26</v>
      </c>
      <c r="AA23" s="79" t="s">
        <v>35</v>
      </c>
    </row>
    <row r="24" spans="1:27">
      <c r="A24" s="69"/>
      <c r="B24" s="70" t="s">
        <v>40</v>
      </c>
      <c r="C24" s="72">
        <v>0.20800000000000002</v>
      </c>
      <c r="D24" s="73">
        <v>0.124</v>
      </c>
      <c r="E24" s="73">
        <v>0.10400000000000001</v>
      </c>
      <c r="F24" s="73">
        <v>0.12</v>
      </c>
      <c r="G24" s="73">
        <v>0.108</v>
      </c>
      <c r="H24" s="73">
        <v>0.14800000000000002</v>
      </c>
      <c r="I24" s="73">
        <v>0.188</v>
      </c>
      <c r="J24" s="73">
        <v>0.188</v>
      </c>
      <c r="K24" s="73">
        <v>0.184</v>
      </c>
      <c r="L24" s="74">
        <v>0.184</v>
      </c>
      <c r="M24" s="74">
        <v>0.192</v>
      </c>
      <c r="N24" s="74">
        <v>0.192</v>
      </c>
      <c r="O24" s="74">
        <v>0.20800000000000002</v>
      </c>
      <c r="P24" s="74">
        <v>0.19600000000000001</v>
      </c>
      <c r="Q24" s="74">
        <v>0.20800000000000002</v>
      </c>
      <c r="R24" s="74">
        <v>0.20800000000000002</v>
      </c>
      <c r="S24" s="74">
        <v>0.21200000000000002</v>
      </c>
      <c r="T24" s="74">
        <v>0.22</v>
      </c>
      <c r="U24" s="74">
        <v>0.224</v>
      </c>
      <c r="V24" s="74">
        <v>0.22</v>
      </c>
      <c r="W24" s="74">
        <v>0.22</v>
      </c>
      <c r="X24" s="74">
        <v>0.216</v>
      </c>
      <c r="Y24" s="74">
        <v>0.216</v>
      </c>
      <c r="Z24" s="82">
        <v>0.20400000000000001</v>
      </c>
      <c r="AA24" s="80">
        <v>4.4920000000000009</v>
      </c>
    </row>
    <row r="25" spans="1:27">
      <c r="A25" s="69"/>
      <c r="B25" s="70" t="s">
        <v>41</v>
      </c>
      <c r="C25" s="72">
        <v>215.4</v>
      </c>
      <c r="D25" s="73">
        <v>206.70000000000002</v>
      </c>
      <c r="E25" s="73">
        <v>207.9</v>
      </c>
      <c r="F25" s="73">
        <v>207.3</v>
      </c>
      <c r="G25" s="73">
        <v>207</v>
      </c>
      <c r="H25" s="73">
        <v>203.4</v>
      </c>
      <c r="I25" s="73">
        <v>216.6</v>
      </c>
      <c r="J25" s="73">
        <v>237.6</v>
      </c>
      <c r="K25" s="73">
        <v>485.7</v>
      </c>
      <c r="L25" s="74">
        <v>477.3</v>
      </c>
      <c r="M25" s="74">
        <v>452.7</v>
      </c>
      <c r="N25" s="74">
        <v>549.6</v>
      </c>
      <c r="O25" s="74">
        <v>311.10000000000002</v>
      </c>
      <c r="P25" s="74">
        <v>526.5</v>
      </c>
      <c r="Q25" s="74">
        <v>523.79999999999995</v>
      </c>
      <c r="R25" s="74">
        <v>470.40000000000003</v>
      </c>
      <c r="S25" s="74">
        <v>430.5</v>
      </c>
      <c r="T25" s="74">
        <v>297.90000000000003</v>
      </c>
      <c r="U25" s="74">
        <v>276.3</v>
      </c>
      <c r="V25" s="74">
        <v>270.89999999999998</v>
      </c>
      <c r="W25" s="74">
        <v>252.6</v>
      </c>
      <c r="X25" s="74">
        <v>252.3</v>
      </c>
      <c r="Y25" s="74">
        <v>240.9</v>
      </c>
      <c r="Z25" s="82">
        <v>223.8</v>
      </c>
      <c r="AA25" s="88">
        <v>7744.1999999999989</v>
      </c>
    </row>
    <row r="26" spans="1:27">
      <c r="A26" s="69"/>
      <c r="B26" s="70" t="s">
        <v>42</v>
      </c>
      <c r="C26" s="72">
        <v>0</v>
      </c>
      <c r="D26" s="73">
        <v>0</v>
      </c>
      <c r="E26" s="73">
        <v>0</v>
      </c>
      <c r="F26" s="73">
        <v>0</v>
      </c>
      <c r="G26" s="73">
        <v>0</v>
      </c>
      <c r="H26" s="73">
        <v>0</v>
      </c>
      <c r="I26" s="73">
        <v>0</v>
      </c>
      <c r="J26" s="73">
        <v>0</v>
      </c>
      <c r="K26" s="73">
        <v>0</v>
      </c>
      <c r="L26" s="74">
        <v>0</v>
      </c>
      <c r="M26" s="74">
        <v>0</v>
      </c>
      <c r="N26" s="74">
        <v>0</v>
      </c>
      <c r="O26" s="74">
        <v>0</v>
      </c>
      <c r="P26" s="74">
        <v>0</v>
      </c>
      <c r="Q26" s="74">
        <v>0</v>
      </c>
      <c r="R26" s="74">
        <v>0</v>
      </c>
      <c r="S26" s="74">
        <v>0</v>
      </c>
      <c r="T26" s="74">
        <v>0</v>
      </c>
      <c r="U26" s="74">
        <v>0</v>
      </c>
      <c r="V26" s="74">
        <v>0</v>
      </c>
      <c r="W26" s="74">
        <v>0</v>
      </c>
      <c r="X26" s="74">
        <v>0</v>
      </c>
      <c r="Y26" s="74">
        <v>0</v>
      </c>
      <c r="Z26" s="82">
        <v>0</v>
      </c>
      <c r="AA26" s="88">
        <v>0</v>
      </c>
    </row>
    <row r="27" spans="1:27">
      <c r="A27" s="69"/>
      <c r="B27" s="70" t="s">
        <v>43</v>
      </c>
      <c r="C27" s="72">
        <v>6.7</v>
      </c>
      <c r="D27" s="73">
        <v>6.6000000000000005</v>
      </c>
      <c r="E27" s="73">
        <v>6.4</v>
      </c>
      <c r="F27" s="73">
        <v>6.7</v>
      </c>
      <c r="G27" s="73">
        <v>6.2</v>
      </c>
      <c r="H27" s="73">
        <v>6.8</v>
      </c>
      <c r="I27" s="73">
        <v>7.7</v>
      </c>
      <c r="J27" s="73">
        <v>7.8</v>
      </c>
      <c r="K27" s="73">
        <v>7</v>
      </c>
      <c r="L27" s="74">
        <v>8.6</v>
      </c>
      <c r="M27" s="74">
        <v>10</v>
      </c>
      <c r="N27" s="74">
        <v>9.5</v>
      </c>
      <c r="O27" s="74">
        <v>11.6</v>
      </c>
      <c r="P27" s="74">
        <v>8.5</v>
      </c>
      <c r="Q27" s="74">
        <v>8</v>
      </c>
      <c r="R27" s="74">
        <v>10.6</v>
      </c>
      <c r="S27" s="74">
        <v>10.8</v>
      </c>
      <c r="T27" s="74">
        <v>11.6</v>
      </c>
      <c r="U27" s="74">
        <v>10.5</v>
      </c>
      <c r="V27" s="74">
        <v>10.5</v>
      </c>
      <c r="W27" s="74">
        <v>9.5</v>
      </c>
      <c r="X27" s="74">
        <v>10.5</v>
      </c>
      <c r="Y27" s="74">
        <v>9.1</v>
      </c>
      <c r="Z27" s="82">
        <v>7.8</v>
      </c>
      <c r="AA27" s="88">
        <v>209</v>
      </c>
    </row>
    <row r="28" spans="1:27">
      <c r="A28" s="69"/>
      <c r="B28" s="70" t="s">
        <v>44</v>
      </c>
      <c r="C28" s="72">
        <v>8.3000000000000007</v>
      </c>
      <c r="D28" s="73">
        <v>8.1999999999999993</v>
      </c>
      <c r="E28" s="73">
        <v>8.5</v>
      </c>
      <c r="F28" s="73">
        <v>8.1999999999999993</v>
      </c>
      <c r="G28" s="73">
        <v>7.9</v>
      </c>
      <c r="H28" s="73">
        <v>8.6</v>
      </c>
      <c r="I28" s="73">
        <v>9.4</v>
      </c>
      <c r="J28" s="73">
        <v>10.9</v>
      </c>
      <c r="K28" s="73">
        <v>23.7</v>
      </c>
      <c r="L28" s="74">
        <v>31.3</v>
      </c>
      <c r="M28" s="74">
        <v>25.400000000000002</v>
      </c>
      <c r="N28" s="74">
        <v>29.8</v>
      </c>
      <c r="O28" s="74">
        <v>14.3</v>
      </c>
      <c r="P28" s="74">
        <v>27.2</v>
      </c>
      <c r="Q28" s="74">
        <v>26.400000000000002</v>
      </c>
      <c r="R28" s="74">
        <v>37.800000000000004</v>
      </c>
      <c r="S28" s="74">
        <v>12.6</v>
      </c>
      <c r="T28" s="74">
        <v>13</v>
      </c>
      <c r="U28" s="74">
        <v>13.700000000000001</v>
      </c>
      <c r="V28" s="74">
        <v>11.1</v>
      </c>
      <c r="W28" s="74">
        <v>10.5</v>
      </c>
      <c r="X28" s="74">
        <v>10.4</v>
      </c>
      <c r="Y28" s="74">
        <v>9.8000000000000007</v>
      </c>
      <c r="Z28" s="82">
        <v>8.5</v>
      </c>
      <c r="AA28" s="88">
        <v>375.50000000000006</v>
      </c>
    </row>
    <row r="29" spans="1:27">
      <c r="A29" s="69"/>
      <c r="B29" s="70" t="s">
        <v>45</v>
      </c>
      <c r="C29" s="72">
        <v>201</v>
      </c>
      <c r="D29" s="73">
        <v>192.6</v>
      </c>
      <c r="E29" s="73">
        <v>193.20000000000002</v>
      </c>
      <c r="F29" s="73">
        <v>192.6</v>
      </c>
      <c r="G29" s="73">
        <v>193.35</v>
      </c>
      <c r="H29" s="73">
        <v>188.4</v>
      </c>
      <c r="I29" s="73">
        <v>200.4</v>
      </c>
      <c r="J29" s="73">
        <v>219.45000000000002</v>
      </c>
      <c r="K29" s="73">
        <v>456</v>
      </c>
      <c r="L29" s="74">
        <v>438.90000000000003</v>
      </c>
      <c r="M29" s="74">
        <v>418.35</v>
      </c>
      <c r="N29" s="74">
        <v>511.5</v>
      </c>
      <c r="O29" s="74">
        <v>285.75</v>
      </c>
      <c r="P29" s="74">
        <v>491.7</v>
      </c>
      <c r="Q29" s="74">
        <v>491.1</v>
      </c>
      <c r="R29" s="74">
        <v>423</v>
      </c>
      <c r="S29" s="74">
        <v>407.7</v>
      </c>
      <c r="T29" s="74">
        <v>274.2</v>
      </c>
      <c r="U29" s="74">
        <v>252.75</v>
      </c>
      <c r="V29" s="74">
        <v>249.3</v>
      </c>
      <c r="W29" s="74">
        <v>233.25</v>
      </c>
      <c r="X29" s="74">
        <v>232.65</v>
      </c>
      <c r="Y29" s="74">
        <v>222.45000000000002</v>
      </c>
      <c r="Z29" s="82">
        <v>208.20000000000002</v>
      </c>
      <c r="AA29" s="88">
        <v>7177.7999999999993</v>
      </c>
    </row>
    <row r="30" spans="1:27">
      <c r="A30" s="69"/>
      <c r="B30" s="70" t="s">
        <v>46</v>
      </c>
      <c r="C30" s="72">
        <v>0</v>
      </c>
      <c r="D30" s="73">
        <v>0</v>
      </c>
      <c r="E30" s="73">
        <v>0</v>
      </c>
      <c r="F30" s="73">
        <v>0</v>
      </c>
      <c r="G30" s="73">
        <v>0</v>
      </c>
      <c r="H30" s="73">
        <v>0</v>
      </c>
      <c r="I30" s="73">
        <v>0</v>
      </c>
      <c r="J30" s="73">
        <v>0</v>
      </c>
      <c r="K30" s="73">
        <v>0</v>
      </c>
      <c r="L30" s="74">
        <v>0</v>
      </c>
      <c r="M30" s="74">
        <v>0</v>
      </c>
      <c r="N30" s="74">
        <v>0</v>
      </c>
      <c r="O30" s="74">
        <v>0</v>
      </c>
      <c r="P30" s="74">
        <v>0</v>
      </c>
      <c r="Q30" s="74">
        <v>0</v>
      </c>
      <c r="R30" s="74">
        <v>0</v>
      </c>
      <c r="S30" s="74">
        <v>0</v>
      </c>
      <c r="T30" s="74">
        <v>0</v>
      </c>
      <c r="U30" s="74">
        <v>0</v>
      </c>
      <c r="V30" s="74">
        <v>0</v>
      </c>
      <c r="W30" s="74">
        <v>0</v>
      </c>
      <c r="X30" s="74">
        <v>0</v>
      </c>
      <c r="Y30" s="74">
        <v>0</v>
      </c>
      <c r="Z30" s="82">
        <v>0</v>
      </c>
      <c r="AA30" s="88">
        <v>0</v>
      </c>
    </row>
    <row r="31" spans="1:27">
      <c r="A31" s="69"/>
      <c r="B31" s="70" t="s">
        <v>47</v>
      </c>
      <c r="C31" s="72">
        <v>0</v>
      </c>
      <c r="D31" s="73">
        <v>0</v>
      </c>
      <c r="E31" s="73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3">
        <v>0</v>
      </c>
      <c r="L31" s="74">
        <v>0</v>
      </c>
      <c r="M31" s="74">
        <v>0</v>
      </c>
      <c r="N31" s="74">
        <v>0</v>
      </c>
      <c r="O31" s="74">
        <v>0</v>
      </c>
      <c r="P31" s="74">
        <v>0</v>
      </c>
      <c r="Q31" s="74">
        <v>0</v>
      </c>
      <c r="R31" s="74">
        <v>0</v>
      </c>
      <c r="S31" s="74">
        <v>0</v>
      </c>
      <c r="T31" s="74">
        <v>0</v>
      </c>
      <c r="U31" s="74">
        <v>0</v>
      </c>
      <c r="V31" s="74">
        <v>0</v>
      </c>
      <c r="W31" s="74">
        <v>0</v>
      </c>
      <c r="X31" s="74">
        <v>0</v>
      </c>
      <c r="Y31" s="74">
        <v>0</v>
      </c>
      <c r="Z31" s="82">
        <v>0</v>
      </c>
      <c r="AA31" s="88">
        <v>0</v>
      </c>
    </row>
    <row r="32" spans="1:27">
      <c r="A32" s="69"/>
      <c r="B32" s="70" t="s">
        <v>48</v>
      </c>
      <c r="C32" s="72">
        <v>0</v>
      </c>
      <c r="D32" s="73">
        <v>0</v>
      </c>
      <c r="E32" s="73">
        <v>0</v>
      </c>
      <c r="F32" s="73">
        <v>0</v>
      </c>
      <c r="G32" s="73">
        <v>0</v>
      </c>
      <c r="H32" s="73">
        <v>0</v>
      </c>
      <c r="I32" s="73">
        <v>0</v>
      </c>
      <c r="J32" s="73">
        <v>0</v>
      </c>
      <c r="K32" s="73">
        <v>0</v>
      </c>
      <c r="L32" s="74">
        <v>0</v>
      </c>
      <c r="M32" s="74">
        <v>0</v>
      </c>
      <c r="N32" s="74">
        <v>0</v>
      </c>
      <c r="O32" s="74">
        <v>0</v>
      </c>
      <c r="P32" s="74">
        <v>0</v>
      </c>
      <c r="Q32" s="74">
        <v>0</v>
      </c>
      <c r="R32" s="74">
        <v>0</v>
      </c>
      <c r="S32" s="74">
        <v>0</v>
      </c>
      <c r="T32" s="74">
        <v>0</v>
      </c>
      <c r="U32" s="74">
        <v>0</v>
      </c>
      <c r="V32" s="74">
        <v>0</v>
      </c>
      <c r="W32" s="74">
        <v>0</v>
      </c>
      <c r="X32" s="74">
        <v>0</v>
      </c>
      <c r="Y32" s="74">
        <v>0</v>
      </c>
      <c r="Z32" s="82">
        <v>0</v>
      </c>
      <c r="AA32" s="88">
        <v>0</v>
      </c>
    </row>
    <row r="33" spans="1:27" ht="16.5" thickBot="1">
      <c r="A33" s="83"/>
      <c r="B33" s="84" t="s">
        <v>2</v>
      </c>
      <c r="C33" s="85">
        <v>431.608</v>
      </c>
      <c r="D33" s="85">
        <v>414.22399999999999</v>
      </c>
      <c r="E33" s="85">
        <v>416.10400000000004</v>
      </c>
      <c r="F33" s="85">
        <v>414.91999999999996</v>
      </c>
      <c r="G33" s="85">
        <v>414.55799999999999</v>
      </c>
      <c r="H33" s="85">
        <v>407.34800000000001</v>
      </c>
      <c r="I33" s="85">
        <v>434.28800000000001</v>
      </c>
      <c r="J33" s="85">
        <v>475.93799999999999</v>
      </c>
      <c r="K33" s="85">
        <v>972.58400000000006</v>
      </c>
      <c r="L33" s="85">
        <v>956.28400000000011</v>
      </c>
      <c r="M33" s="85">
        <v>906.64200000000005</v>
      </c>
      <c r="N33" s="85">
        <v>1100.5920000000001</v>
      </c>
      <c r="O33" s="85">
        <v>622.95800000000008</v>
      </c>
      <c r="P33" s="85">
        <v>1054.096</v>
      </c>
      <c r="Q33" s="85">
        <v>1049.5079999999998</v>
      </c>
      <c r="R33" s="85">
        <v>942.00800000000004</v>
      </c>
      <c r="S33" s="85">
        <v>861.81200000000001</v>
      </c>
      <c r="T33" s="85">
        <v>596.92000000000007</v>
      </c>
      <c r="U33" s="85">
        <v>553.47399999999993</v>
      </c>
      <c r="V33" s="85">
        <v>542.02</v>
      </c>
      <c r="W33" s="85">
        <v>506.07</v>
      </c>
      <c r="X33" s="85">
        <v>506.06600000000003</v>
      </c>
      <c r="Y33" s="85">
        <v>482.46600000000001</v>
      </c>
      <c r="Z33" s="86">
        <v>448.50400000000002</v>
      </c>
      <c r="AA33" s="87">
        <v>15510.991999999998</v>
      </c>
    </row>
    <row r="72" spans="2:9" ht="17.25" hidden="1" customHeight="1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35 кВ Золотавцево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35 кВ Золотавцево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2015-06-19T05:32:58Z</dcterms:modified>
</cp:coreProperties>
</file>